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2.11.2024." sheetId="1" r:id="GemRid3975"/>
  </sheets>
  <definedNames/>
  <calcPr calcId="124519"/>
</workbook>
</file>

<file path=xl/sharedStrings.xml><?xml version="1.0" encoding="utf-8"?>
<sst xmlns="http://schemas.openxmlformats.org/spreadsheetml/2006/main" count="52" uniqueCount="52">
  <si>
    <t>KURSNA LISTA BANJALUČKE BERZE - 12.11.2024.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</si>
  <si>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</si>
  <si>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</si>
  <si>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</si>
  <si>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</si>
  <si>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</si>
  <si>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</si>
  <si>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</si>
  <si>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</si>
  <si>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</si>
  <si>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</si>
  <si>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</si>
  <si>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</si>
  <si>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</si>
  <si>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</si>
  <si>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</si>
  <si>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</si>
  <si>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</si>
  <si>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</si>
  <si>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</si>
  <si>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</si>
  <si>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</si>
  <si>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1,13</t>
  </si>
  <si>
    <t>1,15</t>
  </si>
  <si>
    <t>1,14</t>
  </si>
  <si>
    <t>Službeno berzansko tržište - Lista C</t>
  </si>
  <si>
    <t>BOKS-R-A</t>
  </si>
  <si>
    <t>Boksit a.d. Milići</t>
  </si>
  <si>
    <t>0,4</t>
  </si>
  <si>
    <t/>
  </si>
  <si>
    <t>0,4(A)</t>
  </si>
  <si>
    <t>Slobodno tržište - Tržište akcija</t>
  </si>
  <si>
    <t>LJUB-R-A</t>
  </si>
  <si>
    <t>Rudnici željezne rude Ljubija a.d. Prijedor</t>
  </si>
  <si>
    <t>0,64</t>
  </si>
  <si>
    <t>0,695</t>
  </si>
  <si>
    <t>PTRL-R-A</t>
  </si>
  <si>
    <t>Nestro Petrol a.d. Banja Luka</t>
  </si>
  <si>
    <t>1,5</t>
  </si>
  <si>
    <t>2,5</t>
  </si>
  <si>
    <t>Efektivni prinos do dospijeća %</t>
  </si>
  <si>
    <t>Min cijena</t>
  </si>
  <si>
    <t>Broj prometovanih HOV</t>
  </si>
  <si>
    <t>Službeno berzansko tržište - Tržište obveznica</t>
  </si>
  <si>
    <t>MDPF-O-G</t>
  </si>
  <si>
    <t>MKD PRO FIN d.o.o. Istočno Sarajevo - 7. emisija</t>
  </si>
  <si>
    <t>100</t>
  </si>
  <si>
    <t>MDPF-O-K</t>
  </si>
  <si>
    <t>MKD PRO FIN d.o.o. Istočno Sarajevo - 11. emisija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</si>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</sst>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97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918.41000000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3152.19000000</v>
      </c>
      <c r="J3" s="12">
        <v>0.39000000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1.15000000</v>
      </c>
      <c r="I11" s="40">
        <v>1.13000000</v>
      </c>
      <c r="J11" s="41">
        <v>879</v>
      </c>
      <c r="K11" s="10">
        <v>1003.25000000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30</v>
      </c>
      <c r="G14" s="40">
        <v>0.00000000</v>
      </c>
      <c r="H14" s="40">
        <v>0.40000000</v>
      </c>
      <c r="I14" s="40">
        <v>0.40000000</v>
      </c>
      <c r="J14" s="41">
        <v>1800</v>
      </c>
      <c r="K14" s="10">
        <v>720.00000000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31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32</v>
      </c>
      <c r="B17" s="38" t="s">
        <v>33</v>
      </c>
      <c r="C17" s="39"/>
      <c r="D17" s="40" t="s">
        <v>34</v>
      </c>
      <c r="E17" s="40" t="s">
        <v>35</v>
      </c>
      <c r="F17" s="40" t="s">
        <v>34</v>
      </c>
      <c r="G17" s="40">
        <v>0.00000000</v>
      </c>
      <c r="H17" s="40">
        <v>0.64000000</v>
      </c>
      <c r="I17" s="40">
        <v>0.64000000</v>
      </c>
      <c r="J17" s="41">
        <v>500</v>
      </c>
      <c r="K17" s="10">
        <v>320.00000000</v>
      </c>
    </row>
    <row r="18">
      <c r="A18" s="37" t="s">
        <v>36</v>
      </c>
      <c r="B18" s="38" t="s">
        <v>37</v>
      </c>
      <c r="C18" s="39"/>
      <c r="D18" s="40" t="s">
        <v>38</v>
      </c>
      <c r="E18" s="40" t="s">
        <v>39</v>
      </c>
      <c r="F18" s="40" t="s">
        <v>38</v>
      </c>
      <c r="G18" s="40">
        <v>-6.25000000</v>
      </c>
      <c r="H18" s="40">
        <v>1.50000000</v>
      </c>
      <c r="I18" s="40">
        <v>1.50000000</v>
      </c>
      <c r="J18" s="41">
        <v>763</v>
      </c>
      <c r="K18" s="10">
        <v>1144.50000000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 ht="38" customHeight="1">
      <c r="A20" s="42" t="s">
        <v>7</v>
      </c>
      <c r="B20" s="43" t="s">
        <v>8</v>
      </c>
      <c r="C20" s="44" t="s">
        <v>40</v>
      </c>
      <c r="D20" s="44" t="s">
        <v>11</v>
      </c>
      <c r="E20" s="44" t="s">
        <v>12</v>
      </c>
      <c r="F20" s="44" t="s">
        <v>13</v>
      </c>
      <c r="G20" s="44" t="s">
        <v>14</v>
      </c>
      <c r="H20" s="44" t="s">
        <v>15</v>
      </c>
      <c r="I20" s="44" t="s">
        <v>41</v>
      </c>
      <c r="J20" s="45" t="s">
        <v>42</v>
      </c>
      <c r="K20" s="46" t="s">
        <v>18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34" t="s">
        <v>43</v>
      </c>
      <c r="B22" s="35"/>
      <c r="C22" s="35"/>
      <c r="D22" s="35"/>
      <c r="E22" s="35"/>
      <c r="F22" s="35"/>
      <c r="G22" s="35"/>
      <c r="H22" s="35"/>
      <c r="I22" s="35"/>
      <c r="J22" s="35"/>
      <c r="K22" s="36"/>
    </row>
    <row r="23">
      <c r="A23" s="37" t="s">
        <v>44</v>
      </c>
      <c r="B23" s="47" t="s">
        <v>45</v>
      </c>
      <c r="C23" s="48">
        <v>7.774335</v>
      </c>
      <c r="D23" s="40" t="s">
        <v>29</v>
      </c>
      <c r="E23" s="40" t="s">
        <v>46</v>
      </c>
      <c r="F23" s="40" t="s">
        <v>46</v>
      </c>
      <c r="G23" s="40">
        <v>0.00000000</v>
      </c>
      <c r="H23" s="40">
        <v>100.00000000</v>
      </c>
      <c r="I23" s="40">
        <v>100.00000000</v>
      </c>
      <c r="J23" s="41">
        <v>40</v>
      </c>
      <c r="K23" s="10">
        <v>2657.88000000</v>
      </c>
    </row>
    <row r="24">
      <c r="A24" s="37" t="s">
        <v>47</v>
      </c>
      <c r="B24" s="47" t="s">
        <v>48</v>
      </c>
      <c r="C24" s="48">
        <v>7.770086</v>
      </c>
      <c r="D24" s="40" t="s">
        <v>29</v>
      </c>
      <c r="E24" s="40" t="s">
        <v>46</v>
      </c>
      <c r="F24" s="40" t="s">
        <v>49</v>
      </c>
      <c r="G24" s="40">
        <v>0.00000000</v>
      </c>
      <c r="H24" s="40">
        <v>100.00000000</v>
      </c>
      <c r="I24" s="40">
        <v>100.00000000</v>
      </c>
      <c r="J24" s="41">
        <v>154</v>
      </c>
      <c r="K24" s="10">
        <v>15017.21000000</v>
      </c>
    </row>
    <row r="25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3"/>
    </row>
    <row r="26">
      <c r="A26" s="49" t="s">
        <v>50</v>
      </c>
      <c r="B26" s="50"/>
      <c r="C26" s="50"/>
      <c r="D26" s="50"/>
      <c r="E26" s="50"/>
      <c r="F26" s="50"/>
      <c r="G26" s="50"/>
      <c r="H26" s="50"/>
      <c r="I26" s="51"/>
      <c r="J26" s="52">
        <f ca="1">SUM(J11:J25)</f>
        <v>0</v>
      </c>
      <c r="K26" s="53">
        <f ca="1">SUM(K11:K25)</f>
        <v>0</v>
      </c>
    </row>
    <row r="27">
      <c r="A27" s="54" t="s">
        <v>51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3">
    <mergeCell ref="B14:C14"/>
    <mergeCell ref="A19:K19"/>
    <mergeCell ref="A16:K16"/>
    <mergeCell ref="B18:C18"/>
    <mergeCell ref="A15:K15"/>
    <mergeCell ref="A10:K10"/>
    <mergeCell ref="A27:K151"/>
    <mergeCell ref="A9:K9"/>
    <mergeCell ref="A2:G5"/>
    <mergeCell ref="A6:K6"/>
    <mergeCell ref="F7:K7"/>
    <mergeCell ref="B17:C17"/>
    <mergeCell ref="A13:K13"/>
    <mergeCell ref="A25:K25"/>
    <mergeCell ref="A12:K12"/>
    <mergeCell ref="A22:K22"/>
    <mergeCell ref="A26:I26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